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</sheets>
  <externalReferences>
    <externalReference r:id="rId2"/>
  </externalReferences>
  <definedNames>
    <definedName name="لائحة_الأسعار1">'[1]تصنيف الأسعار'!$B$12:$D$81</definedName>
  </definedNames>
  <calcPr calcId="125725"/>
</workbook>
</file>

<file path=xl/calcChain.xml><?xml version="1.0" encoding="utf-8"?>
<calcChain xmlns="http://schemas.openxmlformats.org/spreadsheetml/2006/main">
  <c r="H63" i="1"/>
  <c r="B63"/>
  <c r="H62"/>
  <c r="B62"/>
  <c r="H61"/>
  <c r="B61"/>
  <c r="H60"/>
  <c r="B60"/>
  <c r="H59"/>
  <c r="B59"/>
  <c r="G59" s="1"/>
  <c r="H58"/>
  <c r="B58"/>
  <c r="G58" s="1"/>
  <c r="H57"/>
  <c r="B57"/>
  <c r="G57" s="1"/>
  <c r="H56"/>
  <c r="B56"/>
  <c r="H55"/>
  <c r="B55"/>
  <c r="H54"/>
  <c r="B54"/>
  <c r="H53"/>
  <c r="B53"/>
  <c r="H52"/>
  <c r="B52"/>
  <c r="H51"/>
  <c r="B51"/>
  <c r="H50"/>
  <c r="B50"/>
  <c r="H49"/>
  <c r="B49"/>
  <c r="H48"/>
  <c r="B48"/>
  <c r="H47"/>
  <c r="B47"/>
  <c r="H46"/>
  <c r="B46"/>
  <c r="H45"/>
  <c r="B45"/>
  <c r="H44"/>
  <c r="B44"/>
  <c r="H43"/>
  <c r="B43"/>
  <c r="H42"/>
  <c r="B42"/>
  <c r="H41"/>
  <c r="B41"/>
  <c r="H40"/>
  <c r="B40"/>
  <c r="H39"/>
  <c r="B39"/>
  <c r="H38"/>
  <c r="B38"/>
  <c r="H37"/>
  <c r="B37"/>
  <c r="H36"/>
  <c r="B36"/>
  <c r="G36" s="1"/>
  <c r="H35"/>
  <c r="B35"/>
  <c r="H34"/>
  <c r="B34"/>
  <c r="H33"/>
  <c r="B33"/>
  <c r="H32"/>
  <c r="B32"/>
  <c r="H31"/>
  <c r="B31"/>
  <c r="H30"/>
  <c r="B30"/>
  <c r="H29"/>
  <c r="B29"/>
  <c r="H28"/>
  <c r="B28"/>
  <c r="H27"/>
  <c r="B27"/>
  <c r="H26"/>
  <c r="B26"/>
  <c r="H25"/>
  <c r="B25"/>
  <c r="H24"/>
  <c r="B24"/>
  <c r="G24" s="1"/>
  <c r="H23"/>
  <c r="B23"/>
  <c r="H22"/>
  <c r="B22"/>
  <c r="G22" s="1"/>
  <c r="H21"/>
  <c r="B21"/>
  <c r="G21" s="1"/>
  <c r="H20"/>
  <c r="B20"/>
  <c r="G20" s="1"/>
  <c r="H19"/>
  <c r="B19"/>
  <c r="H18"/>
  <c r="B18"/>
  <c r="H17"/>
  <c r="B17"/>
  <c r="H16"/>
  <c r="B16"/>
  <c r="H15"/>
  <c r="B15"/>
  <c r="H14"/>
  <c r="B14"/>
  <c r="G14" s="1"/>
  <c r="H13"/>
  <c r="B13"/>
  <c r="H12"/>
  <c r="B12"/>
  <c r="G12" s="1"/>
  <c r="H11"/>
  <c r="B11"/>
  <c r="H10"/>
  <c r="B10"/>
  <c r="G10" s="1"/>
  <c r="H9"/>
  <c r="B9"/>
  <c r="H8"/>
  <c r="B8"/>
  <c r="H7"/>
  <c r="B7"/>
  <c r="H6"/>
  <c r="B6"/>
  <c r="H5"/>
  <c r="B5"/>
  <c r="G5" s="1"/>
  <c r="H4"/>
  <c r="B4"/>
  <c r="G4" s="1"/>
  <c r="H3"/>
  <c r="B3"/>
  <c r="H2"/>
  <c r="B2"/>
  <c r="G2" s="1"/>
  <c r="F2" l="1"/>
  <c r="F3"/>
  <c r="G3" s="1"/>
  <c r="F4"/>
  <c r="F5"/>
  <c r="F6"/>
  <c r="G6" s="1"/>
  <c r="F7"/>
  <c r="G7" s="1"/>
  <c r="F8"/>
  <c r="G8" s="1"/>
  <c r="F9"/>
  <c r="G9" s="1"/>
  <c r="F10"/>
  <c r="F11"/>
  <c r="G11" s="1"/>
  <c r="F12"/>
  <c r="F13"/>
  <c r="G13" s="1"/>
  <c r="F14"/>
  <c r="F15"/>
  <c r="G15" s="1"/>
  <c r="F16"/>
  <c r="G16" s="1"/>
  <c r="F17"/>
  <c r="G17" s="1"/>
  <c r="F18"/>
  <c r="G18" s="1"/>
  <c r="F19"/>
  <c r="G19" s="1"/>
  <c r="F20"/>
  <c r="F21"/>
  <c r="F22"/>
  <c r="F23"/>
  <c r="G23" s="1"/>
  <c r="F24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F58"/>
  <c r="F59"/>
  <c r="F60"/>
  <c r="G60" s="1"/>
  <c r="F61"/>
  <c r="G61" s="1"/>
  <c r="F62"/>
  <c r="G62" s="1"/>
  <c r="F63"/>
  <c r="G63" s="1"/>
</calcChain>
</file>

<file path=xl/sharedStrings.xml><?xml version="1.0" encoding="utf-8"?>
<sst xmlns="http://schemas.openxmlformats.org/spreadsheetml/2006/main" count="9" uniqueCount="9">
  <si>
    <t>المواد</t>
  </si>
  <si>
    <t>الكمية الواردة</t>
  </si>
  <si>
    <t>الملاحظات</t>
  </si>
  <si>
    <t>المستهلكة</t>
  </si>
  <si>
    <t>سعر الوحدة</t>
  </si>
  <si>
    <t>المبلغ الإجمالي</t>
  </si>
  <si>
    <t xml:space="preserve">المخزون السابق </t>
  </si>
  <si>
    <t>المخزون نهاية اليوم</t>
  </si>
  <si>
    <t>الرقم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</si>
</sst>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4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Border="1" applyAlignment="1" applyProtection="1">
      <alignment horizontal="center" vertical="center"/>
      <protection locked="0" hidden="1"/>
    </xf>
    <xf numFmtId="2" fontId="1" fillId="3" borderId="2" xfId="0" applyNumberFormat="1" applyFont="1" applyFill="1" applyBorder="1" applyAlignment="1" applyProtection="1">
      <alignment horizontal="center" vertical="center"/>
      <protection locked="0" hidden="1"/>
    </xf>
    <xf numFmtId="2" fontId="1" fillId="5" borderId="2" xfId="0" applyNumberFormat="1" applyFont="1" applyFill="1" applyBorder="1" applyAlignment="1" applyProtection="1">
      <alignment horizontal="center" vertical="center"/>
      <protection locked="0" hidden="1"/>
    </xf>
    <xf numFmtId="0" fontId="1" fillId="6" borderId="2" xfId="0" applyFont="1" applyFill="1" applyBorder="1" applyAlignment="1" applyProtection="1">
      <alignment horizontal="center" vertical="center"/>
      <protection locked="0" hidden="1"/>
    </xf>
    <xf numFmtId="0" fontId="1" fillId="0" borderId="3" xfId="0" applyFont="1" applyBorder="1" applyAlignment="1" applyProtection="1">
      <alignment horizontal="center" vertical="center"/>
      <protection locked="0" hidden="1"/>
    </xf>
    <xf numFmtId="0" fontId="1" fillId="3" borderId="3" xfId="0" applyFont="1" applyFill="1" applyBorder="1" applyAlignment="1" applyProtection="1">
      <alignment horizontal="center" vertical="center"/>
      <protection locked="0" hidden="1"/>
    </xf>
    <xf numFmtId="0" fontId="1" fillId="7" borderId="2" xfId="0" applyFont="1" applyFill="1" applyBorder="1" applyAlignment="1" applyProtection="1">
      <alignment horizontal="center" vertical="center"/>
      <protection locked="0" hidden="1"/>
    </xf>
    <xf numFmtId="0" fontId="1" fillId="3" borderId="2" xfId="0" applyFont="1" applyFill="1" applyBorder="1" applyAlignment="1" applyProtection="1">
      <alignment horizontal="center" vertical="center"/>
      <protection locked="0" hidden="1"/>
    </xf>
    <xf numFmtId="0" fontId="0" fillId="0" borderId="2" xfId="0" applyBorder="1" applyProtection="1">
      <protection locked="0" hidden="1"/>
    </xf>
    <xf numFmtId="0" fontId="1" fillId="0" borderId="2" xfId="0" applyFont="1" applyBorder="1" applyProtection="1">
      <protection locked="0" hidden="1"/>
    </xf>
    <xf numFmtId="0" fontId="1" fillId="2" borderId="1" xfId="0" applyFont="1" applyFill="1" applyBorder="1" applyAlignment="1" applyProtection="1">
      <alignment vertical="center"/>
      <protection locked="0" hidden="1"/>
    </xf>
    <xf numFmtId="0" fontId="1" fillId="3" borderId="1" xfId="0" applyFont="1" applyFill="1" applyBorder="1" applyAlignment="1" applyProtection="1">
      <alignment vertical="center"/>
      <protection locked="0" hidden="1"/>
    </xf>
    <xf numFmtId="0" fontId="2" fillId="2" borderId="1" xfId="0" applyFont="1" applyFill="1" applyBorder="1" applyAlignment="1" applyProtection="1">
      <alignment vertical="center"/>
      <protection locked="0" hidden="1"/>
    </xf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bilcity/Desktop/&#1576;&#1585;&#1606;&#1575;&#1605;&#1580;%20&#1575;&#1604;&#1605;&#1591;&#1593;&#1605;%20&#1604;&#1604;&#1578;&#1589;&#1583;&#1610;&#1585;/AutoPlay/Docs/&#1575;&#1604;&#1601;&#1589;&#1604;%20&#1575;&#1604;&#1571;&#1608;&#1604;_3_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علومات المدرسة"/>
      <sheetName val="تصنيف الأسعار"/>
      <sheetName val="الغداء اليومي"/>
      <sheetName val="ب-الطلب م-غ"/>
      <sheetName val="سندات تسليم م -غ"/>
      <sheetName val="فاتورة م غ 1"/>
      <sheetName val="فاتورة م غ 2"/>
      <sheetName val="فاتورة م غ 3"/>
      <sheetName val="فاتورة م غ 4"/>
      <sheetName val="ب-الطلب لحوم "/>
      <sheetName val="سندات تسليم لحوم"/>
      <sheetName val="فاتورة لحوم"/>
      <sheetName val="ب-الطلب خبز"/>
      <sheetName val="سندات تسليم خبز"/>
      <sheetName val="فاتورة خبز"/>
      <sheetName val="بطاقة طلب ماء"/>
      <sheetName val="سند تسليم ماء"/>
      <sheetName val="فاتورة ماء"/>
      <sheetName val="لوحة متابعة الحسابات"/>
      <sheetName val="التقرير الفصلي"/>
    </sheetNames>
    <sheetDataSet>
      <sheetData sheetId="0"/>
      <sheetData sheetId="1">
        <row r="12">
          <cell r="B12" t="str">
            <v>جبن ع 16 ق شيزي</v>
          </cell>
          <cell r="C12">
            <v>100</v>
          </cell>
          <cell r="D12" t="str">
            <v>علبة</v>
          </cell>
        </row>
        <row r="15">
          <cell r="B15" t="str">
            <v>حليب ع500غ سيليا</v>
          </cell>
          <cell r="C15">
            <v>290</v>
          </cell>
          <cell r="D15" t="str">
            <v>علبة</v>
          </cell>
        </row>
        <row r="16">
          <cell r="B16" t="str">
            <v>حليب ع500غ مونتانا</v>
          </cell>
          <cell r="C16">
            <v>230</v>
          </cell>
          <cell r="D16" t="str">
            <v>علبة</v>
          </cell>
        </row>
        <row r="17">
          <cell r="B17" t="str">
            <v xml:space="preserve">تن بالزيت ع 950 غ </v>
          </cell>
          <cell r="C17">
            <v>550</v>
          </cell>
          <cell r="D17" t="str">
            <v>علبة</v>
          </cell>
        </row>
        <row r="18">
          <cell r="B18" t="str">
            <v xml:space="preserve">تن بالزيت ع 2 كغ </v>
          </cell>
          <cell r="C18">
            <v>950</v>
          </cell>
          <cell r="D18" t="str">
            <v>علبة</v>
          </cell>
        </row>
        <row r="20">
          <cell r="B20" t="str">
            <v>دجاج مصفى</v>
          </cell>
          <cell r="C20">
            <v>320</v>
          </cell>
          <cell r="D20" t="str">
            <v>كغ</v>
          </cell>
        </row>
        <row r="22">
          <cell r="B22" t="str">
            <v>بيض ممتاز طبق</v>
          </cell>
          <cell r="C22">
            <v>290</v>
          </cell>
          <cell r="D22" t="str">
            <v>طبق</v>
          </cell>
        </row>
        <row r="24">
          <cell r="B24" t="str">
            <v>ياغورت ع 100 غ</v>
          </cell>
          <cell r="C24">
            <v>15</v>
          </cell>
          <cell r="D24" t="str">
            <v>علبة</v>
          </cell>
        </row>
        <row r="25">
          <cell r="B25" t="str">
            <v>فول نوعية ممتازة</v>
          </cell>
          <cell r="C25">
            <v>120</v>
          </cell>
          <cell r="D25" t="str">
            <v>كغ</v>
          </cell>
        </row>
        <row r="26">
          <cell r="B26" t="str">
            <v>لوبيا نوعية ممتازة ح متوسط</v>
          </cell>
          <cell r="C26">
            <v>145</v>
          </cell>
          <cell r="D26" t="str">
            <v>كغ</v>
          </cell>
        </row>
        <row r="27">
          <cell r="B27" t="str">
            <v>حمص رقم 12</v>
          </cell>
          <cell r="C27">
            <v>180</v>
          </cell>
          <cell r="D27" t="str">
            <v>كغ</v>
          </cell>
        </row>
        <row r="28">
          <cell r="B28" t="str">
            <v>عدس نوعية ممتازة</v>
          </cell>
          <cell r="C28">
            <v>110</v>
          </cell>
          <cell r="D28" t="str">
            <v>كغ</v>
          </cell>
        </row>
        <row r="32">
          <cell r="B32" t="str">
            <v>بسكويت جينيال</v>
          </cell>
          <cell r="C32">
            <v>40</v>
          </cell>
          <cell r="D32" t="str">
            <v>علبة</v>
          </cell>
        </row>
        <row r="34">
          <cell r="B34" t="str">
            <v>شكلاطة مسحوقة300غ</v>
          </cell>
          <cell r="C34">
            <v>60</v>
          </cell>
          <cell r="D34" t="str">
            <v>علبة</v>
          </cell>
        </row>
        <row r="35">
          <cell r="B35" t="str">
            <v>كسكسي ممتاز فراك</v>
          </cell>
        </row>
        <row r="36">
          <cell r="B36" t="str">
            <v>كسكسي ممتاز معلب</v>
          </cell>
        </row>
        <row r="37">
          <cell r="B37" t="str">
            <v>أرز ممتاز فراك</v>
          </cell>
          <cell r="C37">
            <v>70</v>
          </cell>
          <cell r="D37" t="str">
            <v>كغ</v>
          </cell>
        </row>
        <row r="38">
          <cell r="B38" t="str">
            <v>عجين ممتاز فراك</v>
          </cell>
          <cell r="C38">
            <v>55</v>
          </cell>
          <cell r="D38" t="str">
            <v>كغ</v>
          </cell>
        </row>
        <row r="39">
          <cell r="B39" t="str">
            <v>عجين ممتاز معلب</v>
          </cell>
          <cell r="C39">
            <v>60</v>
          </cell>
          <cell r="D39" t="str">
            <v>كغ</v>
          </cell>
        </row>
        <row r="40">
          <cell r="B40" t="str">
            <v>بطاطس</v>
          </cell>
          <cell r="D40" t="str">
            <v>كغ</v>
          </cell>
        </row>
        <row r="41">
          <cell r="B41" t="str">
            <v>سكر أبيض</v>
          </cell>
          <cell r="C41">
            <v>90</v>
          </cell>
          <cell r="D41" t="str">
            <v>كغ</v>
          </cell>
        </row>
        <row r="42">
          <cell r="B42" t="str">
            <v>خبز</v>
          </cell>
          <cell r="C42">
            <v>7.5</v>
          </cell>
          <cell r="D42" t="str">
            <v>خبزة</v>
          </cell>
        </row>
        <row r="43">
          <cell r="B43" t="str">
            <v>زيت دن 5 ل نوعية ممتازة</v>
          </cell>
          <cell r="C43">
            <v>590</v>
          </cell>
          <cell r="D43" t="str">
            <v>دن</v>
          </cell>
        </row>
        <row r="44">
          <cell r="B44" t="str">
            <v>زيتون أخضرممتاز بدون نواة</v>
          </cell>
          <cell r="C44">
            <v>320</v>
          </cell>
          <cell r="D44" t="str">
            <v>كغ</v>
          </cell>
        </row>
        <row r="46">
          <cell r="B46" t="str">
            <v>سلاطة</v>
          </cell>
          <cell r="D46" t="str">
            <v>كغ</v>
          </cell>
        </row>
        <row r="47">
          <cell r="B47" t="str">
            <v>ثوم</v>
          </cell>
          <cell r="D47" t="str">
            <v>كغ</v>
          </cell>
        </row>
        <row r="48">
          <cell r="B48" t="str">
            <v>بصل</v>
          </cell>
          <cell r="D48" t="str">
            <v>كغ</v>
          </cell>
        </row>
        <row r="49">
          <cell r="B49" t="str">
            <v>جزر</v>
          </cell>
          <cell r="D49" t="str">
            <v>كغ</v>
          </cell>
        </row>
        <row r="50">
          <cell r="B50" t="str">
            <v>طماطم طازجة</v>
          </cell>
          <cell r="D50" t="str">
            <v>كغ</v>
          </cell>
        </row>
        <row r="51">
          <cell r="B51" t="str">
            <v>برتقال</v>
          </cell>
          <cell r="D51" t="str">
            <v>كغ</v>
          </cell>
        </row>
        <row r="52">
          <cell r="B52" t="str">
            <v>مندرينة</v>
          </cell>
          <cell r="D52" t="str">
            <v>كغ</v>
          </cell>
        </row>
        <row r="53">
          <cell r="B53" t="str">
            <v>تفاح</v>
          </cell>
          <cell r="D53" t="str">
            <v>كغ</v>
          </cell>
        </row>
        <row r="54">
          <cell r="B54" t="str">
            <v>موز</v>
          </cell>
          <cell r="D54" t="str">
            <v>كغ</v>
          </cell>
        </row>
        <row r="55">
          <cell r="B55" t="str">
            <v>إجاص</v>
          </cell>
          <cell r="D55" t="str">
            <v>كغ</v>
          </cell>
        </row>
        <row r="56">
          <cell r="B56" t="str">
            <v>خس ( سلاطة )</v>
          </cell>
          <cell r="D56" t="str">
            <v>كغ</v>
          </cell>
        </row>
        <row r="57">
          <cell r="B57" t="str">
            <v>جلبانة خضراء</v>
          </cell>
          <cell r="D57" t="str">
            <v>كغ</v>
          </cell>
        </row>
        <row r="58">
          <cell r="B58" t="str">
            <v>برتقال</v>
          </cell>
          <cell r="D58" t="str">
            <v>كغ</v>
          </cell>
        </row>
        <row r="59">
          <cell r="B59" t="str">
            <v>مندرين</v>
          </cell>
          <cell r="D59" t="str">
            <v>كغ</v>
          </cell>
        </row>
        <row r="60">
          <cell r="B60" t="str">
            <v>مشمش</v>
          </cell>
          <cell r="D60" t="str">
            <v>كغ</v>
          </cell>
        </row>
        <row r="61">
          <cell r="B61" t="str">
            <v>خوخ</v>
          </cell>
          <cell r="D61" t="str">
            <v>كغ</v>
          </cell>
        </row>
        <row r="62">
          <cell r="B62" t="str">
            <v>موز</v>
          </cell>
          <cell r="D62" t="str">
            <v>كغ</v>
          </cell>
        </row>
        <row r="63">
          <cell r="B63" t="str">
            <v>تفاح</v>
          </cell>
          <cell r="D63" t="str">
            <v>كغ</v>
          </cell>
        </row>
        <row r="64">
          <cell r="B64" t="str">
            <v>إجاص</v>
          </cell>
          <cell r="D64" t="str">
            <v>كغ</v>
          </cell>
        </row>
        <row r="65">
          <cell r="B65" t="str">
            <v>زعرور</v>
          </cell>
        </row>
        <row r="69">
          <cell r="B69" t="str">
            <v>طماطم مصبرة محلية</v>
          </cell>
          <cell r="C69">
            <v>130</v>
          </cell>
          <cell r="D69" t="str">
            <v>كغ</v>
          </cell>
        </row>
        <row r="70">
          <cell r="B70" t="str">
            <v>ملح</v>
          </cell>
          <cell r="C70">
            <v>20</v>
          </cell>
          <cell r="D70" t="str">
            <v>كغ</v>
          </cell>
        </row>
        <row r="71">
          <cell r="B71" t="str">
            <v>إفاح</v>
          </cell>
          <cell r="C71">
            <v>300</v>
          </cell>
          <cell r="D71" t="str">
            <v>كغ</v>
          </cell>
        </row>
        <row r="72">
          <cell r="B72" t="str">
            <v>خميرة كيماوية</v>
          </cell>
          <cell r="C72">
            <v>3.5</v>
          </cell>
          <cell r="D72" t="str">
            <v>كيس</v>
          </cell>
        </row>
        <row r="73">
          <cell r="B73" t="str">
            <v>ماء مصفى</v>
          </cell>
          <cell r="C73">
            <v>1.5</v>
          </cell>
          <cell r="D73" t="str">
            <v>لتر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rightToLeft="1" tabSelected="1" workbookViewId="0">
      <selection activeCell="A2" sqref="A2"/>
    </sheetView>
  </sheetViews>
  <sheetFormatPr defaultRowHeight="14.25"/>
  <cols>
    <col min="2" max="2" width="25.125" customWidth="1"/>
    <col min="3" max="3" width="11.75" customWidth="1"/>
    <col min="8" max="8" width="20.25" customWidth="1"/>
  </cols>
  <sheetData>
    <row r="1" spans="1:9" ht="15.75" customHeight="1">
      <c r="A1" t="s">
        <v>8</v>
      </c>
      <c r="B1" s="15" t="s">
        <v>0</v>
      </c>
      <c r="C1" s="1" t="s">
        <v>6</v>
      </c>
      <c r="D1" s="14" t="s">
        <v>1</v>
      </c>
      <c r="E1" s="3" t="s">
        <v>3</v>
      </c>
      <c r="F1" s="4" t="s">
        <v>4</v>
      </c>
      <c r="G1" s="5" t="s">
        <v>5</v>
      </c>
      <c r="H1" s="2" t="s">
        <v>7</v>
      </c>
      <c r="I1" s="13" t="s">
        <v>2</v>
      </c>
    </row>
    <row r="2" spans="1:9" ht="15.75">
      <c r="B2" s="6">
        <f>'[1]تصنيف الأسعار'!$B$11</f>
        <v>0</v>
      </c>
      <c r="C2" s="7"/>
      <c r="D2" s="8"/>
      <c r="E2" s="3"/>
      <c r="F2" s="4" t="str">
        <f t="shared" ref="F2:F33" si="0">IF(B2&gt;0,VLOOKUP(B2,لائحة_الأسعار1,2,0)," ")</f>
        <v xml:space="preserve"> </v>
      </c>
      <c r="G2" s="5" t="str">
        <f>IF(B2&gt;0,F2*E2," ")</f>
        <v xml:space="preserve"> </v>
      </c>
      <c r="H2" s="9">
        <f>(C2+D2)-E2</f>
        <v>0</v>
      </c>
      <c r="I2" s="7"/>
    </row>
    <row r="3" spans="1:9" ht="15.75">
      <c r="B3" s="6" t="str">
        <f>'[1]تصنيف الأسعار'!$B$12</f>
        <v>جبن ع 16 ق شيزي</v>
      </c>
      <c r="C3" s="7"/>
      <c r="D3" s="8">
        <v>15</v>
      </c>
      <c r="E3" s="3">
        <v>7</v>
      </c>
      <c r="F3" s="4">
        <f t="shared" si="0"/>
        <v>100</v>
      </c>
      <c r="G3" s="5">
        <f t="shared" ref="G3:G63" si="1">IF(B3&gt;0,F3*E3," ")</f>
        <v>700</v>
      </c>
      <c r="H3" s="9">
        <f t="shared" ref="H3:H63" si="2">(C3+D3)-E3</f>
        <v>8</v>
      </c>
      <c r="I3" s="7"/>
    </row>
    <row r="4" spans="1:9" ht="15.75">
      <c r="B4" s="6">
        <f>'[1]تصنيف الأسعار'!$B$13</f>
        <v>0</v>
      </c>
      <c r="C4" s="7"/>
      <c r="D4" s="8"/>
      <c r="E4" s="3"/>
      <c r="F4" s="4" t="str">
        <f t="shared" si="0"/>
        <v xml:space="preserve"> </v>
      </c>
      <c r="G4" s="5" t="str">
        <f t="shared" si="1"/>
        <v xml:space="preserve"> </v>
      </c>
      <c r="H4" s="9">
        <f t="shared" si="2"/>
        <v>0</v>
      </c>
      <c r="I4" s="7"/>
    </row>
    <row r="5" spans="1:9" ht="15.75">
      <c r="B5" s="6">
        <f>'[1]تصنيف الأسعار'!$B$14</f>
        <v>0</v>
      </c>
      <c r="C5" s="3"/>
      <c r="D5" s="10"/>
      <c r="E5" s="3"/>
      <c r="F5" s="4" t="str">
        <f t="shared" si="0"/>
        <v xml:space="preserve"> </v>
      </c>
      <c r="G5" s="5" t="str">
        <f t="shared" si="1"/>
        <v xml:space="preserve"> </v>
      </c>
      <c r="H5" s="9">
        <f t="shared" si="2"/>
        <v>0</v>
      </c>
      <c r="I5" s="11"/>
    </row>
    <row r="6" spans="1:9" ht="15.75">
      <c r="B6" s="6" t="str">
        <f>'[1]تصنيف الأسعار'!$B$15</f>
        <v>حليب ع500غ سيليا</v>
      </c>
      <c r="C6" s="3"/>
      <c r="D6" s="10"/>
      <c r="E6" s="3"/>
      <c r="F6" s="4">
        <f t="shared" si="0"/>
        <v>290</v>
      </c>
      <c r="G6" s="5">
        <f t="shared" si="1"/>
        <v>0</v>
      </c>
      <c r="H6" s="9">
        <f t="shared" si="2"/>
        <v>0</v>
      </c>
      <c r="I6" s="11"/>
    </row>
    <row r="7" spans="1:9" ht="15.75">
      <c r="B7" s="6" t="str">
        <f>'[1]تصنيف الأسعار'!$B$16</f>
        <v>حليب ع500غ مونتانا</v>
      </c>
      <c r="C7" s="3"/>
      <c r="D7" s="10"/>
      <c r="E7" s="3"/>
      <c r="F7" s="4">
        <f t="shared" si="0"/>
        <v>230</v>
      </c>
      <c r="G7" s="5">
        <f t="shared" si="1"/>
        <v>0</v>
      </c>
      <c r="H7" s="9">
        <f t="shared" si="2"/>
        <v>0</v>
      </c>
      <c r="I7" s="11"/>
    </row>
    <row r="8" spans="1:9" ht="15.75">
      <c r="B8" s="6" t="str">
        <f>'[1]تصنيف الأسعار'!$B$17</f>
        <v xml:space="preserve">تن بالزيت ع 950 غ </v>
      </c>
      <c r="C8" s="3"/>
      <c r="D8" s="10"/>
      <c r="E8" s="3"/>
      <c r="F8" s="4">
        <f t="shared" si="0"/>
        <v>550</v>
      </c>
      <c r="G8" s="5">
        <f t="shared" si="1"/>
        <v>0</v>
      </c>
      <c r="H8" s="9">
        <f t="shared" si="2"/>
        <v>0</v>
      </c>
      <c r="I8" s="11"/>
    </row>
    <row r="9" spans="1:9" ht="15.75">
      <c r="B9" s="6" t="str">
        <f>'[1]تصنيف الأسعار'!$B$18</f>
        <v xml:space="preserve">تن بالزيت ع 2 كغ </v>
      </c>
      <c r="C9" s="3"/>
      <c r="D9" s="10"/>
      <c r="E9" s="3"/>
      <c r="F9" s="4">
        <f t="shared" si="0"/>
        <v>950</v>
      </c>
      <c r="G9" s="5">
        <f t="shared" si="1"/>
        <v>0</v>
      </c>
      <c r="H9" s="9">
        <f t="shared" si="2"/>
        <v>0</v>
      </c>
      <c r="I9" s="11"/>
    </row>
    <row r="10" spans="1:9" ht="15.75">
      <c r="B10" s="6">
        <f>'[1]تصنيف الأسعار'!$B$19</f>
        <v>0</v>
      </c>
      <c r="C10" s="3"/>
      <c r="D10" s="10"/>
      <c r="E10" s="3"/>
      <c r="F10" s="4" t="str">
        <f t="shared" si="0"/>
        <v xml:space="preserve"> </v>
      </c>
      <c r="G10" s="5" t="str">
        <f t="shared" si="1"/>
        <v xml:space="preserve"> </v>
      </c>
      <c r="H10" s="9">
        <f t="shared" si="2"/>
        <v>0</v>
      </c>
      <c r="I10" s="11"/>
    </row>
    <row r="11" spans="1:9" ht="15.75">
      <c r="B11" s="6" t="str">
        <f>'[1]تصنيف الأسعار'!$B$20</f>
        <v>دجاج مصفى</v>
      </c>
      <c r="C11" s="3"/>
      <c r="D11" s="10"/>
      <c r="E11" s="3"/>
      <c r="F11" s="4">
        <f t="shared" si="0"/>
        <v>320</v>
      </c>
      <c r="G11" s="5">
        <f t="shared" si="1"/>
        <v>0</v>
      </c>
      <c r="H11" s="9">
        <f t="shared" si="2"/>
        <v>0</v>
      </c>
      <c r="I11" s="11"/>
    </row>
    <row r="12" spans="1:9" ht="15.75">
      <c r="B12" s="6">
        <f>'[1]تصنيف الأسعار'!$B$21</f>
        <v>0</v>
      </c>
      <c r="C12" s="3"/>
      <c r="D12" s="10"/>
      <c r="E12" s="3"/>
      <c r="F12" s="4" t="str">
        <f t="shared" si="0"/>
        <v xml:space="preserve"> </v>
      </c>
      <c r="G12" s="5" t="str">
        <f t="shared" si="1"/>
        <v xml:space="preserve"> </v>
      </c>
      <c r="H12" s="9">
        <f t="shared" si="2"/>
        <v>0</v>
      </c>
      <c r="I12" s="11"/>
    </row>
    <row r="13" spans="1:9" ht="15.75">
      <c r="B13" s="6" t="str">
        <f>'[1]تصنيف الأسعار'!$B$22</f>
        <v>بيض ممتاز طبق</v>
      </c>
      <c r="C13" s="3"/>
      <c r="D13" s="10"/>
      <c r="E13" s="3"/>
      <c r="F13" s="4">
        <f t="shared" si="0"/>
        <v>290</v>
      </c>
      <c r="G13" s="5">
        <f t="shared" si="1"/>
        <v>0</v>
      </c>
      <c r="H13" s="9">
        <f t="shared" si="2"/>
        <v>0</v>
      </c>
      <c r="I13" s="11"/>
    </row>
    <row r="14" spans="1:9" ht="15.75">
      <c r="B14" s="6">
        <f>'[1]تصنيف الأسعار'!$B$23</f>
        <v>0</v>
      </c>
      <c r="C14" s="3"/>
      <c r="D14" s="10"/>
      <c r="E14" s="3"/>
      <c r="F14" s="4" t="str">
        <f t="shared" si="0"/>
        <v xml:space="preserve"> </v>
      </c>
      <c r="G14" s="5" t="str">
        <f t="shared" si="1"/>
        <v xml:space="preserve"> </v>
      </c>
      <c r="H14" s="9">
        <f t="shared" si="2"/>
        <v>0</v>
      </c>
      <c r="I14" s="11"/>
    </row>
    <row r="15" spans="1:9" ht="15.75">
      <c r="B15" s="6" t="str">
        <f>'[1]تصنيف الأسعار'!$B$24</f>
        <v>ياغورت ع 100 غ</v>
      </c>
      <c r="C15" s="3"/>
      <c r="D15" s="10"/>
      <c r="E15" s="3"/>
      <c r="F15" s="4">
        <f t="shared" si="0"/>
        <v>15</v>
      </c>
      <c r="G15" s="5">
        <f t="shared" si="1"/>
        <v>0</v>
      </c>
      <c r="H15" s="9">
        <f t="shared" si="2"/>
        <v>0</v>
      </c>
      <c r="I15" s="11"/>
    </row>
    <row r="16" spans="1:9" ht="15.75">
      <c r="B16" s="6" t="str">
        <f>'[1]تصنيف الأسعار'!$B$25</f>
        <v>فول نوعية ممتازة</v>
      </c>
      <c r="C16" s="3"/>
      <c r="D16" s="10"/>
      <c r="E16" s="3"/>
      <c r="F16" s="4">
        <f t="shared" si="0"/>
        <v>120</v>
      </c>
      <c r="G16" s="5">
        <f t="shared" si="1"/>
        <v>0</v>
      </c>
      <c r="H16" s="9">
        <f t="shared" si="2"/>
        <v>0</v>
      </c>
      <c r="I16" s="11"/>
    </row>
    <row r="17" spans="2:9" ht="15.75">
      <c r="B17" s="6" t="str">
        <f>'[1]تصنيف الأسعار'!$B$26</f>
        <v>لوبيا نوعية ممتازة ح متوسط</v>
      </c>
      <c r="C17" s="3"/>
      <c r="D17" s="10"/>
      <c r="E17" s="3"/>
      <c r="F17" s="4">
        <f t="shared" si="0"/>
        <v>145</v>
      </c>
      <c r="G17" s="5">
        <f t="shared" si="1"/>
        <v>0</v>
      </c>
      <c r="H17" s="9">
        <f t="shared" si="2"/>
        <v>0</v>
      </c>
      <c r="I17" s="11"/>
    </row>
    <row r="18" spans="2:9" ht="15.75">
      <c r="B18" s="6" t="str">
        <f>'[1]تصنيف الأسعار'!$B$27</f>
        <v>حمص رقم 12</v>
      </c>
      <c r="C18" s="3"/>
      <c r="D18" s="10"/>
      <c r="E18" s="3"/>
      <c r="F18" s="4">
        <f t="shared" si="0"/>
        <v>180</v>
      </c>
      <c r="G18" s="5">
        <f t="shared" si="1"/>
        <v>0</v>
      </c>
      <c r="H18" s="9">
        <f t="shared" si="2"/>
        <v>0</v>
      </c>
      <c r="I18" s="11"/>
    </row>
    <row r="19" spans="2:9" ht="15.75">
      <c r="B19" s="6" t="str">
        <f>'[1]تصنيف الأسعار'!$B$28</f>
        <v>عدس نوعية ممتازة</v>
      </c>
      <c r="C19" s="3"/>
      <c r="D19" s="10"/>
      <c r="E19" s="3"/>
      <c r="F19" s="4">
        <f t="shared" si="0"/>
        <v>110</v>
      </c>
      <c r="G19" s="5">
        <f t="shared" si="1"/>
        <v>0</v>
      </c>
      <c r="H19" s="9">
        <f t="shared" si="2"/>
        <v>0</v>
      </c>
      <c r="I19" s="11"/>
    </row>
    <row r="20" spans="2:9" ht="15.75">
      <c r="B20" s="6">
        <f>'[1]تصنيف الأسعار'!$B$29</f>
        <v>0</v>
      </c>
      <c r="C20" s="3"/>
      <c r="D20" s="10"/>
      <c r="E20" s="3"/>
      <c r="F20" s="4" t="str">
        <f t="shared" si="0"/>
        <v xml:space="preserve"> </v>
      </c>
      <c r="G20" s="5" t="str">
        <f t="shared" si="1"/>
        <v xml:space="preserve"> </v>
      </c>
      <c r="H20" s="9">
        <f t="shared" si="2"/>
        <v>0</v>
      </c>
      <c r="I20" s="11"/>
    </row>
    <row r="21" spans="2:9" ht="15.75">
      <c r="B21" s="6">
        <f>'[1]تصنيف الأسعار'!$B$30</f>
        <v>0</v>
      </c>
      <c r="C21" s="3"/>
      <c r="D21" s="10"/>
      <c r="E21" s="3"/>
      <c r="F21" s="4" t="str">
        <f t="shared" si="0"/>
        <v xml:space="preserve"> </v>
      </c>
      <c r="G21" s="5" t="str">
        <f t="shared" si="1"/>
        <v xml:space="preserve"> </v>
      </c>
      <c r="H21" s="9">
        <f t="shared" si="2"/>
        <v>0</v>
      </c>
      <c r="I21" s="11"/>
    </row>
    <row r="22" spans="2:9" ht="15.75">
      <c r="B22" s="6">
        <f>'[1]تصنيف الأسعار'!$B$31</f>
        <v>0</v>
      </c>
      <c r="C22" s="3"/>
      <c r="D22" s="10"/>
      <c r="E22" s="3"/>
      <c r="F22" s="4" t="str">
        <f t="shared" si="0"/>
        <v xml:space="preserve"> </v>
      </c>
      <c r="G22" s="5" t="str">
        <f t="shared" si="1"/>
        <v xml:space="preserve"> </v>
      </c>
      <c r="H22" s="9">
        <f t="shared" si="2"/>
        <v>0</v>
      </c>
      <c r="I22" s="11"/>
    </row>
    <row r="23" spans="2:9" ht="15.75">
      <c r="B23" s="6" t="str">
        <f>'[1]تصنيف الأسعار'!$B$32</f>
        <v>بسكويت جينيال</v>
      </c>
      <c r="C23" s="3"/>
      <c r="D23" s="10"/>
      <c r="E23" s="3"/>
      <c r="F23" s="4">
        <f t="shared" si="0"/>
        <v>40</v>
      </c>
      <c r="G23" s="5">
        <f t="shared" si="1"/>
        <v>0</v>
      </c>
      <c r="H23" s="9">
        <f t="shared" si="2"/>
        <v>0</v>
      </c>
      <c r="I23" s="11"/>
    </row>
    <row r="24" spans="2:9" ht="15.75">
      <c r="B24" s="6">
        <f>'[1]تصنيف الأسعار'!$B$33</f>
        <v>0</v>
      </c>
      <c r="C24" s="3"/>
      <c r="D24" s="10"/>
      <c r="E24" s="3"/>
      <c r="F24" s="4" t="str">
        <f t="shared" si="0"/>
        <v xml:space="preserve"> </v>
      </c>
      <c r="G24" s="5" t="str">
        <f t="shared" si="1"/>
        <v xml:space="preserve"> </v>
      </c>
      <c r="H24" s="9">
        <f t="shared" si="2"/>
        <v>0</v>
      </c>
      <c r="I24" s="11"/>
    </row>
    <row r="25" spans="2:9" ht="15.75">
      <c r="B25" s="6" t="str">
        <f>'[1]تصنيف الأسعار'!$B$34</f>
        <v>شكلاطة مسحوقة300غ</v>
      </c>
      <c r="C25" s="3"/>
      <c r="D25" s="10"/>
      <c r="E25" s="3"/>
      <c r="F25" s="4">
        <f t="shared" si="0"/>
        <v>60</v>
      </c>
      <c r="G25" s="5">
        <f t="shared" si="1"/>
        <v>0</v>
      </c>
      <c r="H25" s="9">
        <f t="shared" si="2"/>
        <v>0</v>
      </c>
      <c r="I25" s="11"/>
    </row>
    <row r="26" spans="2:9" ht="15.75">
      <c r="B26" s="6" t="str">
        <f>'[1]تصنيف الأسعار'!$B$35</f>
        <v>كسكسي ممتاز فراك</v>
      </c>
      <c r="C26" s="3"/>
      <c r="D26" s="10"/>
      <c r="E26" s="3"/>
      <c r="F26" s="4">
        <f t="shared" si="0"/>
        <v>0</v>
      </c>
      <c r="G26" s="5">
        <f t="shared" si="1"/>
        <v>0</v>
      </c>
      <c r="H26" s="9">
        <f t="shared" si="2"/>
        <v>0</v>
      </c>
      <c r="I26" s="11"/>
    </row>
    <row r="27" spans="2:9" ht="15.75">
      <c r="B27" s="6" t="str">
        <f>'[1]تصنيف الأسعار'!$B$36</f>
        <v>كسكسي ممتاز معلب</v>
      </c>
      <c r="C27" s="3"/>
      <c r="D27" s="10"/>
      <c r="E27" s="3"/>
      <c r="F27" s="4">
        <f t="shared" si="0"/>
        <v>0</v>
      </c>
      <c r="G27" s="5">
        <f t="shared" si="1"/>
        <v>0</v>
      </c>
      <c r="H27" s="9">
        <f t="shared" si="2"/>
        <v>0</v>
      </c>
      <c r="I27" s="11"/>
    </row>
    <row r="28" spans="2:9" ht="15.75">
      <c r="B28" s="6" t="str">
        <f>'[1]تصنيف الأسعار'!$B$37</f>
        <v>أرز ممتاز فراك</v>
      </c>
      <c r="C28" s="3"/>
      <c r="D28" s="10"/>
      <c r="E28" s="3"/>
      <c r="F28" s="4">
        <f t="shared" si="0"/>
        <v>70</v>
      </c>
      <c r="G28" s="5">
        <f t="shared" si="1"/>
        <v>0</v>
      </c>
      <c r="H28" s="9">
        <f t="shared" si="2"/>
        <v>0</v>
      </c>
      <c r="I28" s="11"/>
    </row>
    <row r="29" spans="2:9" ht="15.75">
      <c r="B29" s="6" t="str">
        <f>'[1]تصنيف الأسعار'!$B$38</f>
        <v>عجين ممتاز فراك</v>
      </c>
      <c r="C29" s="3"/>
      <c r="D29" s="10"/>
      <c r="E29" s="3"/>
      <c r="F29" s="4">
        <f t="shared" si="0"/>
        <v>55</v>
      </c>
      <c r="G29" s="5">
        <f t="shared" si="1"/>
        <v>0</v>
      </c>
      <c r="H29" s="9">
        <f t="shared" si="2"/>
        <v>0</v>
      </c>
      <c r="I29" s="11"/>
    </row>
    <row r="30" spans="2:9" ht="15.75">
      <c r="B30" s="6" t="str">
        <f>'[1]تصنيف الأسعار'!$B$39</f>
        <v>عجين ممتاز معلب</v>
      </c>
      <c r="C30" s="3"/>
      <c r="D30" s="10"/>
      <c r="E30" s="3"/>
      <c r="F30" s="4">
        <f t="shared" si="0"/>
        <v>60</v>
      </c>
      <c r="G30" s="5">
        <f t="shared" si="1"/>
        <v>0</v>
      </c>
      <c r="H30" s="9">
        <f t="shared" si="2"/>
        <v>0</v>
      </c>
      <c r="I30" s="11"/>
    </row>
    <row r="31" spans="2:9" ht="15.75">
      <c r="B31" s="6" t="str">
        <f>'[1]تصنيف الأسعار'!$B$40</f>
        <v>بطاطس</v>
      </c>
      <c r="C31" s="3"/>
      <c r="D31" s="10"/>
      <c r="E31" s="3"/>
      <c r="F31" s="4">
        <f t="shared" si="0"/>
        <v>0</v>
      </c>
      <c r="G31" s="5">
        <f t="shared" si="1"/>
        <v>0</v>
      </c>
      <c r="H31" s="9">
        <f t="shared" si="2"/>
        <v>0</v>
      </c>
      <c r="I31" s="11"/>
    </row>
    <row r="32" spans="2:9" ht="15.75">
      <c r="B32" s="6" t="str">
        <f>'[1]تصنيف الأسعار'!$B$41</f>
        <v>سكر أبيض</v>
      </c>
      <c r="C32" s="3"/>
      <c r="D32" s="10"/>
      <c r="E32" s="3"/>
      <c r="F32" s="4">
        <f t="shared" si="0"/>
        <v>90</v>
      </c>
      <c r="G32" s="5">
        <f t="shared" si="1"/>
        <v>0</v>
      </c>
      <c r="H32" s="9">
        <f t="shared" si="2"/>
        <v>0</v>
      </c>
      <c r="I32" s="11"/>
    </row>
    <row r="33" spans="2:9" ht="15.75">
      <c r="B33" s="6" t="str">
        <f>'[1]تصنيف الأسعار'!$B$42</f>
        <v>خبز</v>
      </c>
      <c r="C33" s="3"/>
      <c r="D33" s="10"/>
      <c r="E33" s="3"/>
      <c r="F33" s="4">
        <f t="shared" si="0"/>
        <v>7.5</v>
      </c>
      <c r="G33" s="5">
        <f t="shared" si="1"/>
        <v>0</v>
      </c>
      <c r="H33" s="9">
        <f t="shared" si="2"/>
        <v>0</v>
      </c>
      <c r="I33" s="11"/>
    </row>
    <row r="34" spans="2:9" ht="15.75">
      <c r="B34" s="6" t="str">
        <f>'[1]تصنيف الأسعار'!$B$43</f>
        <v>زيت دن 5 ل نوعية ممتازة</v>
      </c>
      <c r="C34" s="3"/>
      <c r="D34" s="10"/>
      <c r="E34" s="3"/>
      <c r="F34" s="4">
        <f t="shared" ref="F34:F63" si="3">IF(B34&gt;0,VLOOKUP(B34,لائحة_الأسعار1,2,0)," ")</f>
        <v>590</v>
      </c>
      <c r="G34" s="5">
        <f t="shared" si="1"/>
        <v>0</v>
      </c>
      <c r="H34" s="9">
        <f t="shared" si="2"/>
        <v>0</v>
      </c>
      <c r="I34" s="11"/>
    </row>
    <row r="35" spans="2:9" ht="15.75">
      <c r="B35" s="6" t="str">
        <f>'[1]تصنيف الأسعار'!$B$44</f>
        <v>زيتون أخضرممتاز بدون نواة</v>
      </c>
      <c r="C35" s="3"/>
      <c r="D35" s="10"/>
      <c r="E35" s="3"/>
      <c r="F35" s="4">
        <f t="shared" si="3"/>
        <v>320</v>
      </c>
      <c r="G35" s="5">
        <f t="shared" si="1"/>
        <v>0</v>
      </c>
      <c r="H35" s="9">
        <f t="shared" si="2"/>
        <v>0</v>
      </c>
      <c r="I35" s="11"/>
    </row>
    <row r="36" spans="2:9" ht="15.75">
      <c r="B36" s="6">
        <f>'[1]تصنيف الأسعار'!$B$45</f>
        <v>0</v>
      </c>
      <c r="C36" s="3"/>
      <c r="D36" s="10"/>
      <c r="E36" s="3"/>
      <c r="F36" s="4" t="str">
        <f t="shared" si="3"/>
        <v xml:space="preserve"> </v>
      </c>
      <c r="G36" s="5" t="str">
        <f t="shared" si="1"/>
        <v xml:space="preserve"> </v>
      </c>
      <c r="H36" s="9">
        <f t="shared" si="2"/>
        <v>0</v>
      </c>
      <c r="I36" s="11"/>
    </row>
    <row r="37" spans="2:9" ht="15.75">
      <c r="B37" s="6" t="str">
        <f>'[1]تصنيف الأسعار'!$B$46</f>
        <v>سلاطة</v>
      </c>
      <c r="C37" s="3"/>
      <c r="D37" s="10"/>
      <c r="E37" s="3"/>
      <c r="F37" s="4">
        <f t="shared" si="3"/>
        <v>0</v>
      </c>
      <c r="G37" s="5">
        <f t="shared" si="1"/>
        <v>0</v>
      </c>
      <c r="H37" s="9">
        <f t="shared" si="2"/>
        <v>0</v>
      </c>
      <c r="I37" s="11"/>
    </row>
    <row r="38" spans="2:9" ht="15.75">
      <c r="B38" s="6" t="str">
        <f>'[1]تصنيف الأسعار'!$B$47</f>
        <v>ثوم</v>
      </c>
      <c r="C38" s="3"/>
      <c r="D38" s="10"/>
      <c r="E38" s="3"/>
      <c r="F38" s="4">
        <f t="shared" si="3"/>
        <v>0</v>
      </c>
      <c r="G38" s="5">
        <f t="shared" si="1"/>
        <v>0</v>
      </c>
      <c r="H38" s="9">
        <f t="shared" si="2"/>
        <v>0</v>
      </c>
      <c r="I38" s="11"/>
    </row>
    <row r="39" spans="2:9" ht="15.75">
      <c r="B39" s="6" t="str">
        <f>'[1]تصنيف الأسعار'!$B$48</f>
        <v>بصل</v>
      </c>
      <c r="C39" s="3"/>
      <c r="D39" s="10"/>
      <c r="E39" s="3"/>
      <c r="F39" s="4">
        <f t="shared" si="3"/>
        <v>0</v>
      </c>
      <c r="G39" s="5">
        <f t="shared" si="1"/>
        <v>0</v>
      </c>
      <c r="H39" s="9">
        <f t="shared" si="2"/>
        <v>0</v>
      </c>
      <c r="I39" s="11"/>
    </row>
    <row r="40" spans="2:9" ht="15.75">
      <c r="B40" s="6" t="str">
        <f>'[1]تصنيف الأسعار'!$B$49</f>
        <v>جزر</v>
      </c>
      <c r="C40" s="3"/>
      <c r="D40" s="10"/>
      <c r="E40" s="3"/>
      <c r="F40" s="4">
        <f t="shared" si="3"/>
        <v>0</v>
      </c>
      <c r="G40" s="5">
        <f t="shared" si="1"/>
        <v>0</v>
      </c>
      <c r="H40" s="9">
        <f t="shared" si="2"/>
        <v>0</v>
      </c>
      <c r="I40" s="11"/>
    </row>
    <row r="41" spans="2:9" ht="15.75">
      <c r="B41" s="6" t="str">
        <f>'[1]تصنيف الأسعار'!$B$50</f>
        <v>طماطم طازجة</v>
      </c>
      <c r="C41" s="11"/>
      <c r="D41" s="10"/>
      <c r="E41" s="12"/>
      <c r="F41" s="4">
        <f t="shared" si="3"/>
        <v>0</v>
      </c>
      <c r="G41" s="5">
        <f t="shared" si="1"/>
        <v>0</v>
      </c>
      <c r="H41" s="9">
        <f t="shared" si="2"/>
        <v>0</v>
      </c>
      <c r="I41" s="11"/>
    </row>
    <row r="42" spans="2:9" ht="15.75">
      <c r="B42" s="6" t="str">
        <f>'[1]تصنيف الأسعار'!$B$51</f>
        <v>برتقال</v>
      </c>
      <c r="C42" s="11"/>
      <c r="D42" s="10"/>
      <c r="E42" s="12"/>
      <c r="F42" s="4">
        <f t="shared" si="3"/>
        <v>0</v>
      </c>
      <c r="G42" s="5">
        <f t="shared" si="1"/>
        <v>0</v>
      </c>
      <c r="H42" s="9">
        <f t="shared" si="2"/>
        <v>0</v>
      </c>
      <c r="I42" s="11"/>
    </row>
    <row r="43" spans="2:9" ht="15.75">
      <c r="B43" s="6" t="str">
        <f>'[1]تصنيف الأسعار'!$B$52</f>
        <v>مندرينة</v>
      </c>
      <c r="C43" s="11"/>
      <c r="D43" s="10"/>
      <c r="E43" s="12"/>
      <c r="F43" s="4">
        <f t="shared" si="3"/>
        <v>0</v>
      </c>
      <c r="G43" s="5">
        <f t="shared" si="1"/>
        <v>0</v>
      </c>
      <c r="H43" s="9">
        <f t="shared" si="2"/>
        <v>0</v>
      </c>
      <c r="I43" s="11"/>
    </row>
    <row r="44" spans="2:9" ht="15.75">
      <c r="B44" s="6" t="str">
        <f>'[1]تصنيف الأسعار'!$B$53</f>
        <v>تفاح</v>
      </c>
      <c r="C44" s="11"/>
      <c r="D44" s="10"/>
      <c r="E44" s="12"/>
      <c r="F44" s="4">
        <f t="shared" si="3"/>
        <v>0</v>
      </c>
      <c r="G44" s="5">
        <f t="shared" si="1"/>
        <v>0</v>
      </c>
      <c r="H44" s="9">
        <f t="shared" si="2"/>
        <v>0</v>
      </c>
      <c r="I44" s="11"/>
    </row>
    <row r="45" spans="2:9" ht="15.75">
      <c r="B45" s="6" t="str">
        <f>'[1]تصنيف الأسعار'!$B$54</f>
        <v>موز</v>
      </c>
      <c r="C45" s="11"/>
      <c r="D45" s="10"/>
      <c r="E45" s="12"/>
      <c r="F45" s="4">
        <f t="shared" si="3"/>
        <v>0</v>
      </c>
      <c r="G45" s="5">
        <f t="shared" si="1"/>
        <v>0</v>
      </c>
      <c r="H45" s="9">
        <f t="shared" si="2"/>
        <v>0</v>
      </c>
      <c r="I45" s="11"/>
    </row>
    <row r="46" spans="2:9" ht="15.75">
      <c r="B46" s="6" t="str">
        <f>'[1]تصنيف الأسعار'!$B$55</f>
        <v>إجاص</v>
      </c>
      <c r="C46" s="11"/>
      <c r="D46" s="10"/>
      <c r="E46" s="12"/>
      <c r="F46" s="4">
        <f t="shared" si="3"/>
        <v>0</v>
      </c>
      <c r="G46" s="5">
        <f t="shared" si="1"/>
        <v>0</v>
      </c>
      <c r="H46" s="9">
        <f t="shared" si="2"/>
        <v>0</v>
      </c>
      <c r="I46" s="11"/>
    </row>
    <row r="47" spans="2:9" ht="15.75">
      <c r="B47" s="6" t="str">
        <f>'[1]تصنيف الأسعار'!$B$56</f>
        <v>خس ( سلاطة )</v>
      </c>
      <c r="C47" s="11"/>
      <c r="D47" s="10"/>
      <c r="E47" s="12"/>
      <c r="F47" s="4">
        <f t="shared" si="3"/>
        <v>0</v>
      </c>
      <c r="G47" s="5">
        <f t="shared" si="1"/>
        <v>0</v>
      </c>
      <c r="H47" s="9">
        <f t="shared" si="2"/>
        <v>0</v>
      </c>
      <c r="I47" s="11"/>
    </row>
    <row r="48" spans="2:9" ht="15.75">
      <c r="B48" s="6" t="str">
        <f>'[1]تصنيف الأسعار'!$B$57</f>
        <v>جلبانة خضراء</v>
      </c>
      <c r="C48" s="11"/>
      <c r="D48" s="10"/>
      <c r="E48" s="12"/>
      <c r="F48" s="4">
        <f t="shared" si="3"/>
        <v>0</v>
      </c>
      <c r="G48" s="5">
        <f t="shared" si="1"/>
        <v>0</v>
      </c>
      <c r="H48" s="9">
        <f t="shared" si="2"/>
        <v>0</v>
      </c>
      <c r="I48" s="11"/>
    </row>
    <row r="49" spans="2:9" ht="15.75">
      <c r="B49" s="6" t="str">
        <f>'[1]تصنيف الأسعار'!$B$58</f>
        <v>برتقال</v>
      </c>
      <c r="C49" s="11"/>
      <c r="D49" s="10"/>
      <c r="E49" s="12"/>
      <c r="F49" s="4">
        <f t="shared" si="3"/>
        <v>0</v>
      </c>
      <c r="G49" s="5">
        <f t="shared" si="1"/>
        <v>0</v>
      </c>
      <c r="H49" s="9">
        <f t="shared" si="2"/>
        <v>0</v>
      </c>
      <c r="I49" s="11"/>
    </row>
    <row r="50" spans="2:9" ht="15.75">
      <c r="B50" s="6" t="str">
        <f>'[1]تصنيف الأسعار'!$B$59</f>
        <v>مندرين</v>
      </c>
      <c r="C50" s="11"/>
      <c r="D50" s="10"/>
      <c r="E50" s="12"/>
      <c r="F50" s="4">
        <f t="shared" si="3"/>
        <v>0</v>
      </c>
      <c r="G50" s="5">
        <f t="shared" si="1"/>
        <v>0</v>
      </c>
      <c r="H50" s="9">
        <f t="shared" si="2"/>
        <v>0</v>
      </c>
      <c r="I50" s="11"/>
    </row>
    <row r="51" spans="2:9" ht="15.75">
      <c r="B51" s="6" t="str">
        <f>'[1]تصنيف الأسعار'!$B$60</f>
        <v>مشمش</v>
      </c>
      <c r="C51" s="11"/>
      <c r="D51" s="10"/>
      <c r="E51" s="12"/>
      <c r="F51" s="4">
        <f t="shared" si="3"/>
        <v>0</v>
      </c>
      <c r="G51" s="5">
        <f t="shared" si="1"/>
        <v>0</v>
      </c>
      <c r="H51" s="9">
        <f t="shared" si="2"/>
        <v>0</v>
      </c>
      <c r="I51" s="11"/>
    </row>
    <row r="52" spans="2:9" ht="15.75">
      <c r="B52" s="6" t="str">
        <f>'[1]تصنيف الأسعار'!$B$61</f>
        <v>خوخ</v>
      </c>
      <c r="C52" s="11"/>
      <c r="D52" s="10"/>
      <c r="E52" s="12"/>
      <c r="F52" s="4">
        <f t="shared" si="3"/>
        <v>0</v>
      </c>
      <c r="G52" s="5">
        <f t="shared" si="1"/>
        <v>0</v>
      </c>
      <c r="H52" s="9">
        <f t="shared" si="2"/>
        <v>0</v>
      </c>
      <c r="I52" s="11"/>
    </row>
    <row r="53" spans="2:9" ht="15.75">
      <c r="B53" s="6" t="str">
        <f>'[1]تصنيف الأسعار'!$B$62</f>
        <v>موز</v>
      </c>
      <c r="C53" s="11"/>
      <c r="D53" s="10"/>
      <c r="E53" s="12"/>
      <c r="F53" s="4">
        <f t="shared" si="3"/>
        <v>0</v>
      </c>
      <c r="G53" s="5">
        <f t="shared" si="1"/>
        <v>0</v>
      </c>
      <c r="H53" s="9">
        <f t="shared" si="2"/>
        <v>0</v>
      </c>
      <c r="I53" s="11"/>
    </row>
    <row r="54" spans="2:9" ht="15.75">
      <c r="B54" s="6" t="str">
        <f>'[1]تصنيف الأسعار'!$B$63</f>
        <v>تفاح</v>
      </c>
      <c r="C54" s="11"/>
      <c r="D54" s="10"/>
      <c r="E54" s="12"/>
      <c r="F54" s="4">
        <f t="shared" si="3"/>
        <v>0</v>
      </c>
      <c r="G54" s="5">
        <f t="shared" si="1"/>
        <v>0</v>
      </c>
      <c r="H54" s="9">
        <f t="shared" si="2"/>
        <v>0</v>
      </c>
      <c r="I54" s="11"/>
    </row>
    <row r="55" spans="2:9" ht="15.75">
      <c r="B55" s="6" t="str">
        <f>'[1]تصنيف الأسعار'!$B$64</f>
        <v>إجاص</v>
      </c>
      <c r="C55" s="11"/>
      <c r="D55" s="10"/>
      <c r="E55" s="12"/>
      <c r="F55" s="4">
        <f t="shared" si="3"/>
        <v>0</v>
      </c>
      <c r="G55" s="5">
        <f t="shared" si="1"/>
        <v>0</v>
      </c>
      <c r="H55" s="9">
        <f t="shared" si="2"/>
        <v>0</v>
      </c>
      <c r="I55" s="11"/>
    </row>
    <row r="56" spans="2:9" ht="15.75">
      <c r="B56" s="6" t="str">
        <f>'[1]تصنيف الأسعار'!$B$65</f>
        <v>زعرور</v>
      </c>
      <c r="C56" s="11"/>
      <c r="D56" s="10"/>
      <c r="E56" s="12"/>
      <c r="F56" s="4">
        <f>IF(B56&gt;0,VLOOKUP(B56,لائحة_الأسعار1,2,0)," ")</f>
        <v>0</v>
      </c>
      <c r="G56" s="5">
        <f t="shared" si="1"/>
        <v>0</v>
      </c>
      <c r="H56" s="9">
        <f t="shared" si="2"/>
        <v>0</v>
      </c>
      <c r="I56" s="11"/>
    </row>
    <row r="57" spans="2:9" ht="15.75">
      <c r="B57" s="6">
        <f>'[1]تصنيف الأسعار'!$B$66</f>
        <v>0</v>
      </c>
      <c r="C57" s="11"/>
      <c r="D57" s="10"/>
      <c r="E57" s="12"/>
      <c r="F57" s="4" t="str">
        <f t="shared" si="3"/>
        <v xml:space="preserve"> </v>
      </c>
      <c r="G57" s="5" t="str">
        <f t="shared" si="1"/>
        <v xml:space="preserve"> </v>
      </c>
      <c r="H57" s="9">
        <f t="shared" si="2"/>
        <v>0</v>
      </c>
      <c r="I57" s="11"/>
    </row>
    <row r="58" spans="2:9" ht="15.75">
      <c r="B58" s="6">
        <f>'[1]تصنيف الأسعار'!$B$67</f>
        <v>0</v>
      </c>
      <c r="C58" s="11"/>
      <c r="D58" s="10"/>
      <c r="E58" s="12"/>
      <c r="F58" s="4" t="str">
        <f t="shared" si="3"/>
        <v xml:space="preserve"> </v>
      </c>
      <c r="G58" s="5" t="str">
        <f t="shared" si="1"/>
        <v xml:space="preserve"> </v>
      </c>
      <c r="H58" s="9">
        <f t="shared" si="2"/>
        <v>0</v>
      </c>
      <c r="I58" s="11"/>
    </row>
    <row r="59" spans="2:9" ht="15.75">
      <c r="B59" s="6">
        <f>'[1]تصنيف الأسعار'!$B$68</f>
        <v>0</v>
      </c>
      <c r="C59" s="11"/>
      <c r="D59" s="10"/>
      <c r="E59" s="12"/>
      <c r="F59" s="4" t="str">
        <f t="shared" si="3"/>
        <v xml:space="preserve"> </v>
      </c>
      <c r="G59" s="5" t="str">
        <f t="shared" si="1"/>
        <v xml:space="preserve"> </v>
      </c>
      <c r="H59" s="9">
        <f t="shared" si="2"/>
        <v>0</v>
      </c>
      <c r="I59" s="11"/>
    </row>
    <row r="60" spans="2:9" ht="15.75">
      <c r="B60" s="6" t="str">
        <f>'[1]تصنيف الأسعار'!$B$69</f>
        <v>طماطم مصبرة محلية</v>
      </c>
      <c r="C60" s="11"/>
      <c r="D60" s="10"/>
      <c r="E60" s="12"/>
      <c r="F60" s="4">
        <f t="shared" si="3"/>
        <v>130</v>
      </c>
      <c r="G60" s="5">
        <f t="shared" si="1"/>
        <v>0</v>
      </c>
      <c r="H60" s="9">
        <f t="shared" si="2"/>
        <v>0</v>
      </c>
      <c r="I60" s="11"/>
    </row>
    <row r="61" spans="2:9" ht="15.75">
      <c r="B61" s="6" t="str">
        <f>'[1]تصنيف الأسعار'!$B$70</f>
        <v>ملح</v>
      </c>
      <c r="C61" s="11"/>
      <c r="D61" s="10"/>
      <c r="E61" s="12"/>
      <c r="F61" s="4">
        <f t="shared" si="3"/>
        <v>20</v>
      </c>
      <c r="G61" s="5">
        <f t="shared" si="1"/>
        <v>0</v>
      </c>
      <c r="H61" s="9">
        <f t="shared" si="2"/>
        <v>0</v>
      </c>
      <c r="I61" s="11"/>
    </row>
    <row r="62" spans="2:9" ht="15.75">
      <c r="B62" s="6" t="str">
        <f>'[1]تصنيف الأسعار'!$B$71</f>
        <v>إفاح</v>
      </c>
      <c r="C62" s="11"/>
      <c r="D62" s="10"/>
      <c r="E62" s="12"/>
      <c r="F62" s="4">
        <f t="shared" si="3"/>
        <v>300</v>
      </c>
      <c r="G62" s="5">
        <f t="shared" si="1"/>
        <v>0</v>
      </c>
      <c r="H62" s="9">
        <f t="shared" si="2"/>
        <v>0</v>
      </c>
      <c r="I62" s="11"/>
    </row>
    <row r="63" spans="2:9" ht="15.75">
      <c r="B63" s="6" t="str">
        <f>'[1]تصنيف الأسعار'!$B$72</f>
        <v>خميرة كيماوية</v>
      </c>
      <c r="C63" s="11"/>
      <c r="D63" s="10"/>
      <c r="E63" s="12"/>
      <c r="F63" s="4">
        <f t="shared" si="3"/>
        <v>3.5</v>
      </c>
      <c r="G63" s="5">
        <f t="shared" si="1"/>
        <v>0</v>
      </c>
      <c r="H63" s="9">
        <f t="shared" si="2"/>
        <v>0</v>
      </c>
      <c r="I63" s="11"/>
    </row>
  </sheetData>
  <conditionalFormatting sqref="H2:H63">
    <cfRule type="cellIs" dxfId="0" priority="1" operator="less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mobilcity</dc:creator>
  <cp:lastModifiedBy>mobilcity</cp:lastModifiedBy>
  <dcterms:created xsi:type="dcterms:W3CDTF">2013-03-07T17:39:23Z</dcterms:created>
  <dcterms:modified xsi:type="dcterms:W3CDTF">2013-03-07T17:50:31Z</dcterms:modified>
</cp:coreProperties>
</file>